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Tapeciranje opreme (67) - NMV -\OBJAVA (67)\"/>
    </mc:Choice>
  </mc:AlternateContent>
  <xr:revisionPtr revIDLastSave="0" documentId="13_ncr:1_{3A4847A7-3802-4490-9A4E-AD77F5718E7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BR-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2" l="1"/>
  <c r="H41" i="2"/>
  <c r="G44" i="2"/>
  <c r="H44" i="2" s="1"/>
  <c r="G45" i="2"/>
  <c r="H45" i="2" s="1"/>
  <c r="G46" i="2"/>
  <c r="H46" i="2" s="1"/>
  <c r="G43" i="2"/>
  <c r="H43" i="2" s="1"/>
  <c r="G25" i="2"/>
  <c r="H25" i="2" s="1"/>
  <c r="G42" i="2"/>
  <c r="H42" i="2" s="1"/>
  <c r="G41" i="2"/>
  <c r="G40" i="2"/>
  <c r="G39" i="2"/>
  <c r="H39" i="2" s="1"/>
  <c r="G38" i="2"/>
  <c r="H38" i="2" s="1"/>
  <c r="G37" i="2"/>
  <c r="H37" i="2" s="1"/>
  <c r="G36" i="2"/>
  <c r="H36" i="2" s="1"/>
  <c r="G35" i="2"/>
  <c r="H35" i="2" s="1"/>
  <c r="G34" i="2"/>
  <c r="H34" i="2" s="1"/>
  <c r="G33" i="2"/>
  <c r="H33" i="2" s="1"/>
  <c r="G32" i="2"/>
  <c r="H32" i="2" s="1"/>
  <c r="G31" i="2"/>
  <c r="H31" i="2" s="1"/>
  <c r="G30" i="2"/>
  <c r="H30" i="2" s="1"/>
  <c r="G29" i="2"/>
  <c r="H29" i="2" s="1"/>
  <c r="G28" i="2"/>
  <c r="H28" i="2" s="1"/>
  <c r="G13" i="2" l="1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6" i="2"/>
  <c r="H26" i="2" s="1"/>
  <c r="G27" i="2"/>
  <c r="H27" i="2" s="1"/>
  <c r="G12" i="2"/>
  <c r="H47" i="2" l="1"/>
  <c r="G50" i="2" s="1"/>
  <c r="H12" i="2"/>
  <c r="H49" i="2" s="1"/>
  <c r="G47" i="2"/>
  <c r="G49" i="2" s="1"/>
  <c r="G51" i="2" l="1"/>
</calcChain>
</file>

<file path=xl/sharedStrings.xml><?xml version="1.0" encoding="utf-8"?>
<sst xmlns="http://schemas.openxmlformats.org/spreadsheetml/2006/main" count="91" uniqueCount="57">
  <si>
    <t>Žig in podpis ponudnika:</t>
  </si>
  <si>
    <t>EM</t>
  </si>
  <si>
    <t>Opis</t>
  </si>
  <si>
    <t>Količina</t>
  </si>
  <si>
    <t>Cena na EM brez DDV (EUR)</t>
  </si>
  <si>
    <t>Vrednost brez DDV (EUR)</t>
  </si>
  <si>
    <t>ZNESEK DAVKA (EUR)</t>
  </si>
  <si>
    <t>ZŠ</t>
  </si>
  <si>
    <t>Pas za paciente - varnostni / zaščitni pas za noge, roke ali trup (različne oblike, velikosti, debeline po izboru naročnika)</t>
  </si>
  <si>
    <t>Pas za reanimacijski voziček</t>
  </si>
  <si>
    <t>Stol leseni</t>
  </si>
  <si>
    <t>Stol vrtljivi</t>
  </si>
  <si>
    <t>Stol kovinski</t>
  </si>
  <si>
    <t>Stol z naslonom</t>
  </si>
  <si>
    <t>Stol brez naslona, samo sedalo</t>
  </si>
  <si>
    <t>Preiskovalni stol z naslonjali</t>
  </si>
  <si>
    <t>Stol laboratorijski</t>
  </si>
  <si>
    <t>Stol hidravlični</t>
  </si>
  <si>
    <t>Stol krvodajalski</t>
  </si>
  <si>
    <t>Naslon za stol</t>
  </si>
  <si>
    <t>Nasloni za hodulje</t>
  </si>
  <si>
    <t>Opornice / nasloni (npr. na preglednih stolih / mizah opornice za naslon rok ali nog; različne oblike, velikosti, debeline po izboru naročnika)</t>
  </si>
  <si>
    <t>Preoblačenje blazin za podlaganje (različne oblike, velikosti, debeline po izboru naročnika)</t>
  </si>
  <si>
    <t>Izdelava novih blazin za podlaganje (različne oblike, velikosti, debeline po izboru naročnika)</t>
  </si>
  <si>
    <t>Miza pregledna</t>
  </si>
  <si>
    <t>Miza operacijska</t>
  </si>
  <si>
    <t>Miza terapevtska električna</t>
  </si>
  <si>
    <t>Pregledne postelje</t>
  </si>
  <si>
    <t>Počivalnik</t>
  </si>
  <si>
    <t>Pomožno ležišče</t>
  </si>
  <si>
    <t>Blazina za strečer</t>
  </si>
  <si>
    <t>Klop</t>
  </si>
  <si>
    <t>Klop z naslonom</t>
  </si>
  <si>
    <t>Fotelj</t>
  </si>
  <si>
    <t>Kotna sedežna garnitura</t>
  </si>
  <si>
    <t>Oblazinjenje vrat</t>
  </si>
  <si>
    <t>Oblazinjenje vrat z nadsvetlobo</t>
  </si>
  <si>
    <t>Sedeži na elektro vozilih</t>
  </si>
  <si>
    <t>Izdelava peščenih vreč</t>
  </si>
  <si>
    <t>kos</t>
  </si>
  <si>
    <t>Stopnja DDV (%)</t>
  </si>
  <si>
    <t>Opombe:</t>
  </si>
  <si>
    <t>Naročnik se ne obvezuje oddati naročila za celotno količino, ki je razpisana.</t>
  </si>
  <si>
    <t xml:space="preserve">Cene so lahko zaokrožene na največ 2 decimalni mesti. </t>
  </si>
  <si>
    <t xml:space="preserve">Količina navedena v obrazcu predračuna je okvirna in je predvidena za obdobje 12 mesecev. </t>
  </si>
  <si>
    <t xml:space="preserve">Številka ponudbe: </t>
  </si>
  <si>
    <t xml:space="preserve">Datum: </t>
  </si>
  <si>
    <t>PONUDNIK:</t>
  </si>
  <si>
    <t xml:space="preserve">PREDRAČUN  - Tapeciranje opreme </t>
  </si>
  <si>
    <t>Tabure</t>
  </si>
  <si>
    <t>Enosed</t>
  </si>
  <si>
    <t>Dvosed</t>
  </si>
  <si>
    <t>Trosed</t>
  </si>
  <si>
    <t xml:space="preserve">Okvirni sporazum se sklepa za obdobje treh (3) let. </t>
  </si>
  <si>
    <t>Skupaj letna vrednost v EUR brez DDV</t>
  </si>
  <si>
    <t>SKUPAJ 3-LETNA VREDNOST BREZ DDV (EUR)</t>
  </si>
  <si>
    <t xml:space="preserve">SKUPAJ 3-LETNA VREDNOST Z DDV (EUR)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</si>
</sst>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15" fillId="0" borderId="0" xfId="0" applyFont="1"/>
    <xf numFmtId="4" fontId="9" fillId="2" borderId="1" xfId="0" applyNumberFormat="1" applyFont="1" applyFill="1" applyBorder="1" applyAlignment="1" applyProtection="1">
      <alignment vertical="center"/>
      <protection locked="0"/>
    </xf>
    <xf numFmtId="0" fontId="10" fillId="0" borderId="0" xfId="0" applyFont="1"/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Protection="1"/>
    <xf numFmtId="0" fontId="14" fillId="0" borderId="0" xfId="0" applyFont="1" applyProtection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1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3" fillId="0" borderId="0" xfId="0" applyFont="1" applyProtection="1"/>
    <xf numFmtId="0" fontId="9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4" fontId="5" fillId="0" borderId="0" xfId="0" applyNumberFormat="1" applyFont="1" applyAlignment="1" applyProtection="1">
      <alignment vertical="center"/>
    </xf>
    <xf numFmtId="0" fontId="15" fillId="0" borderId="0" xfId="0" applyFont="1" applyProtection="1"/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 wrapText="1"/>
    </xf>
    <xf numFmtId="4" fontId="9" fillId="2" borderId="1" xfId="0" applyNumberFormat="1" applyFont="1" applyFill="1" applyBorder="1" applyAlignment="1" applyProtection="1">
      <alignment vertical="center"/>
    </xf>
    <xf numFmtId="4" fontId="9" fillId="0" borderId="1" xfId="0" applyNumberFormat="1" applyFont="1" applyBorder="1" applyAlignment="1" applyProtection="1">
      <alignment vertical="center"/>
    </xf>
    <xf numFmtId="2" fontId="15" fillId="0" borderId="0" xfId="0" applyNumberFormat="1" applyFont="1" applyProtection="1"/>
    <xf numFmtId="0" fontId="9" fillId="0" borderId="1" xfId="0" applyFont="1" applyBorder="1" applyAlignment="1" applyProtection="1">
      <alignment vertical="center"/>
    </xf>
    <xf numFmtId="0" fontId="7" fillId="2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3" xfId="0" applyBorder="1" applyProtection="1"/>
    <xf numFmtId="0" fontId="0" fillId="0" borderId="4" xfId="0" applyBorder="1" applyProtection="1"/>
    <xf numFmtId="4" fontId="9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4" fontId="7" fillId="2" borderId="1" xfId="0" applyNumberFormat="1" applyFont="1" applyFill="1" applyBorder="1" applyProtection="1"/>
    <xf numFmtId="2" fontId="16" fillId="0" borderId="0" xfId="0" applyNumberFormat="1" applyFont="1" applyProtection="1"/>
    <xf numFmtId="0" fontId="16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5" xfId="0" applyFont="1" applyBorder="1" applyProtection="1"/>
    <xf numFmtId="0" fontId="8" fillId="0" borderId="0" xfId="0" applyFont="1" applyProtection="1"/>
    <xf numFmtId="0" fontId="6" fillId="0" borderId="0" xfId="0" applyFont="1" applyAlignment="1" applyProtection="1">
      <alignment wrapTex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64"/>
  <sheetViews>
    <sheetView tabSelected="1" view="pageLayout" topLeftCell="A22" zoomScaleNormal="100" workbookViewId="0">
      <selection activeCell="E12" sqref="E12:F46"/>
    </sheetView>
  </sheetViews>
  <sheetFormatPr defaultRowHeight="14.25" x14ac:dyDescent="0.2"/>
  <cols>
    <col min="1" max="1" width="5.5703125" style="6" customWidth="1"/>
    <col min="2" max="2" width="52.85546875" style="4" customWidth="1"/>
    <col min="3" max="3" width="9.28515625" style="4" customWidth="1"/>
    <col min="4" max="4" width="9.28515625" style="6" customWidth="1"/>
    <col min="5" max="5" width="24.28515625" style="4" customWidth="1"/>
    <col min="6" max="6" width="14.28515625" style="4" customWidth="1"/>
    <col min="7" max="7" width="27.5703125" style="4" customWidth="1"/>
    <col min="8" max="8" width="12.140625" style="7" bestFit="1" customWidth="1"/>
    <col min="9" max="16384" width="9.140625" style="4"/>
  </cols>
  <sheetData>
    <row r="1" spans="1:9" s="3" customFormat="1" ht="23.25" customHeight="1" x14ac:dyDescent="0.2">
      <c r="A1" s="10"/>
      <c r="B1" s="11" t="s">
        <v>47</v>
      </c>
      <c r="C1" s="11"/>
      <c r="D1" s="10"/>
      <c r="E1" s="11"/>
      <c r="F1" s="11"/>
      <c r="G1" s="12"/>
      <c r="H1" s="13"/>
      <c r="I1" s="2"/>
    </row>
    <row r="2" spans="1:9" s="3" customFormat="1" ht="20.25" customHeight="1" x14ac:dyDescent="0.2">
      <c r="A2" s="10"/>
      <c r="B2" s="48"/>
      <c r="C2" s="49"/>
      <c r="D2" s="10"/>
      <c r="E2" s="14"/>
      <c r="F2" s="14"/>
      <c r="G2" s="14"/>
      <c r="H2" s="13"/>
      <c r="I2" s="2"/>
    </row>
    <row r="3" spans="1:9" s="3" customFormat="1" ht="20.25" customHeight="1" x14ac:dyDescent="0.2">
      <c r="A3" s="10"/>
      <c r="B3" s="48"/>
      <c r="C3" s="49"/>
      <c r="D3" s="10"/>
      <c r="E3" s="15"/>
      <c r="F3" s="15"/>
      <c r="G3" s="15"/>
      <c r="H3" s="13"/>
      <c r="I3" s="2"/>
    </row>
    <row r="4" spans="1:9" s="3" customFormat="1" ht="20.25" customHeight="1" x14ac:dyDescent="0.2">
      <c r="A4" s="10"/>
      <c r="B4" s="48"/>
      <c r="C4" s="49"/>
      <c r="D4" s="10"/>
      <c r="E4" s="14"/>
      <c r="F4" s="14"/>
      <c r="G4" s="14"/>
      <c r="H4" s="13"/>
      <c r="I4" s="2"/>
    </row>
    <row r="5" spans="1:9" s="3" customFormat="1" ht="20.25" customHeight="1" x14ac:dyDescent="0.2">
      <c r="A5" s="10"/>
      <c r="B5" s="11"/>
      <c r="C5" s="12"/>
      <c r="D5" s="10"/>
      <c r="E5" s="14"/>
      <c r="F5" s="14"/>
      <c r="G5" s="14"/>
      <c r="H5" s="13"/>
      <c r="I5" s="2"/>
    </row>
    <row r="6" spans="1:9" s="3" customFormat="1" ht="20.25" customHeight="1" x14ac:dyDescent="0.2">
      <c r="A6" s="10"/>
      <c r="B6" s="48" t="s">
        <v>45</v>
      </c>
      <c r="C6" s="12"/>
      <c r="D6" s="10"/>
      <c r="E6" s="14"/>
      <c r="F6" s="14"/>
      <c r="G6" s="14"/>
      <c r="H6" s="13"/>
      <c r="I6" s="2"/>
    </row>
    <row r="7" spans="1:9" s="3" customFormat="1" ht="21" customHeight="1" x14ac:dyDescent="0.2">
      <c r="A7" s="10"/>
      <c r="B7" s="50" t="s">
        <v>46</v>
      </c>
      <c r="C7" s="11"/>
      <c r="D7" s="10"/>
      <c r="E7" s="12"/>
      <c r="F7" s="12"/>
      <c r="G7" s="12"/>
      <c r="H7" s="13"/>
      <c r="I7" s="2"/>
    </row>
    <row r="8" spans="1:9" s="3" customFormat="1" ht="20.25" customHeight="1" x14ac:dyDescent="0.2">
      <c r="A8" s="10"/>
      <c r="B8" s="12"/>
      <c r="C8" s="11"/>
      <c r="D8" s="10"/>
      <c r="E8" s="12"/>
      <c r="F8" s="12"/>
      <c r="G8" s="14"/>
      <c r="H8" s="13"/>
      <c r="I8" s="2"/>
    </row>
    <row r="9" spans="1:9" s="1" customFormat="1" ht="21" x14ac:dyDescent="0.35">
      <c r="A9" s="16" t="s">
        <v>48</v>
      </c>
      <c r="B9" s="17"/>
      <c r="C9" s="17"/>
      <c r="D9" s="17"/>
      <c r="E9" s="17"/>
      <c r="F9" s="17"/>
      <c r="G9" s="17"/>
      <c r="H9" s="18"/>
      <c r="I9" s="2"/>
    </row>
    <row r="10" spans="1:9" ht="15" x14ac:dyDescent="0.2">
      <c r="A10" s="19"/>
      <c r="B10" s="20"/>
      <c r="C10" s="21"/>
      <c r="D10" s="21"/>
      <c r="E10" s="21"/>
      <c r="F10" s="21"/>
      <c r="G10" s="22"/>
      <c r="H10" s="23"/>
    </row>
    <row r="11" spans="1:9" ht="30" x14ac:dyDescent="0.2">
      <c r="A11" s="24" t="s">
        <v>7</v>
      </c>
      <c r="B11" s="25" t="s">
        <v>2</v>
      </c>
      <c r="C11" s="25" t="s">
        <v>1</v>
      </c>
      <c r="D11" s="25" t="s">
        <v>3</v>
      </c>
      <c r="E11" s="24" t="s">
        <v>4</v>
      </c>
      <c r="F11" s="24" t="s">
        <v>40</v>
      </c>
      <c r="G11" s="24" t="s">
        <v>5</v>
      </c>
      <c r="H11" s="23"/>
    </row>
    <row r="12" spans="1:9" ht="49.5" customHeight="1" x14ac:dyDescent="0.2">
      <c r="A12" s="26">
        <v>1</v>
      </c>
      <c r="B12" s="27" t="s">
        <v>8</v>
      </c>
      <c r="C12" s="26" t="s">
        <v>39</v>
      </c>
      <c r="D12" s="26">
        <v>80</v>
      </c>
      <c r="E12" s="8">
        <v>0</v>
      </c>
      <c r="F12" s="8"/>
      <c r="G12" s="29">
        <f>D12*E12</f>
        <v>0</v>
      </c>
      <c r="H12" s="30">
        <f t="shared" ref="H12:H45" si="0">G12*F12/100</f>
        <v>0</v>
      </c>
    </row>
    <row r="13" spans="1:9" ht="21.75" customHeight="1" x14ac:dyDescent="0.2">
      <c r="A13" s="26">
        <v>2</v>
      </c>
      <c r="B13" s="31" t="s">
        <v>9</v>
      </c>
      <c r="C13" s="26" t="s">
        <v>39</v>
      </c>
      <c r="D13" s="26">
        <v>5</v>
      </c>
      <c r="E13" s="8">
        <v>0</v>
      </c>
      <c r="F13" s="8"/>
      <c r="G13" s="29">
        <f t="shared" ref="G13:G27" si="1">D13*E13</f>
        <v>0</v>
      </c>
      <c r="H13" s="30">
        <f t="shared" si="0"/>
        <v>0</v>
      </c>
    </row>
    <row r="14" spans="1:9" ht="21.75" customHeight="1" x14ac:dyDescent="0.2">
      <c r="A14" s="26">
        <v>3</v>
      </c>
      <c r="B14" s="31" t="s">
        <v>10</v>
      </c>
      <c r="C14" s="26" t="s">
        <v>39</v>
      </c>
      <c r="D14" s="26">
        <v>20</v>
      </c>
      <c r="E14" s="8">
        <v>0</v>
      </c>
      <c r="F14" s="8"/>
      <c r="G14" s="29">
        <f t="shared" si="1"/>
        <v>0</v>
      </c>
      <c r="H14" s="30">
        <f t="shared" si="0"/>
        <v>0</v>
      </c>
    </row>
    <row r="15" spans="1:9" ht="21.75" customHeight="1" x14ac:dyDescent="0.2">
      <c r="A15" s="26">
        <v>4</v>
      </c>
      <c r="B15" s="31" t="s">
        <v>11</v>
      </c>
      <c r="C15" s="26" t="s">
        <v>39</v>
      </c>
      <c r="D15" s="26">
        <v>20</v>
      </c>
      <c r="E15" s="8">
        <v>0</v>
      </c>
      <c r="F15" s="8"/>
      <c r="G15" s="29">
        <f t="shared" si="1"/>
        <v>0</v>
      </c>
      <c r="H15" s="30">
        <f t="shared" si="0"/>
        <v>0</v>
      </c>
    </row>
    <row r="16" spans="1:9" ht="21.75" customHeight="1" x14ac:dyDescent="0.2">
      <c r="A16" s="26">
        <v>5</v>
      </c>
      <c r="B16" s="31" t="s">
        <v>12</v>
      </c>
      <c r="C16" s="26" t="s">
        <v>39</v>
      </c>
      <c r="D16" s="26">
        <v>20</v>
      </c>
      <c r="E16" s="8">
        <v>0</v>
      </c>
      <c r="F16" s="8"/>
      <c r="G16" s="29">
        <f t="shared" si="1"/>
        <v>0</v>
      </c>
      <c r="H16" s="30">
        <f t="shared" si="0"/>
        <v>0</v>
      </c>
    </row>
    <row r="17" spans="1:8" ht="21.75" customHeight="1" x14ac:dyDescent="0.2">
      <c r="A17" s="26">
        <v>6</v>
      </c>
      <c r="B17" s="31" t="s">
        <v>13</v>
      </c>
      <c r="C17" s="26" t="s">
        <v>39</v>
      </c>
      <c r="D17" s="26">
        <v>45</v>
      </c>
      <c r="E17" s="8">
        <v>0</v>
      </c>
      <c r="F17" s="8"/>
      <c r="G17" s="29">
        <f t="shared" si="1"/>
        <v>0</v>
      </c>
      <c r="H17" s="30">
        <f t="shared" si="0"/>
        <v>0</v>
      </c>
    </row>
    <row r="18" spans="1:8" ht="21.75" customHeight="1" x14ac:dyDescent="0.2">
      <c r="A18" s="26">
        <v>7</v>
      </c>
      <c r="B18" s="31" t="s">
        <v>14</v>
      </c>
      <c r="C18" s="26" t="s">
        <v>39</v>
      </c>
      <c r="D18" s="26">
        <v>5</v>
      </c>
      <c r="E18" s="8">
        <v>0</v>
      </c>
      <c r="F18" s="8"/>
      <c r="G18" s="29">
        <f t="shared" si="1"/>
        <v>0</v>
      </c>
      <c r="H18" s="30">
        <f t="shared" si="0"/>
        <v>0</v>
      </c>
    </row>
    <row r="19" spans="1:8" ht="21.75" customHeight="1" x14ac:dyDescent="0.2">
      <c r="A19" s="26">
        <v>8</v>
      </c>
      <c r="B19" s="31" t="s">
        <v>15</v>
      </c>
      <c r="C19" s="26" t="s">
        <v>39</v>
      </c>
      <c r="D19" s="26">
        <v>3</v>
      </c>
      <c r="E19" s="8">
        <v>0</v>
      </c>
      <c r="F19" s="8"/>
      <c r="G19" s="29">
        <f t="shared" si="1"/>
        <v>0</v>
      </c>
      <c r="H19" s="30">
        <f t="shared" si="0"/>
        <v>0</v>
      </c>
    </row>
    <row r="20" spans="1:8" ht="21.75" customHeight="1" x14ac:dyDescent="0.2">
      <c r="A20" s="26">
        <v>9</v>
      </c>
      <c r="B20" s="31" t="s">
        <v>16</v>
      </c>
      <c r="C20" s="26" t="s">
        <v>39</v>
      </c>
      <c r="D20" s="26">
        <v>5</v>
      </c>
      <c r="E20" s="8">
        <v>0</v>
      </c>
      <c r="F20" s="8"/>
      <c r="G20" s="29">
        <f t="shared" si="1"/>
        <v>0</v>
      </c>
      <c r="H20" s="30">
        <f t="shared" si="0"/>
        <v>0</v>
      </c>
    </row>
    <row r="21" spans="1:8" ht="21.75" customHeight="1" x14ac:dyDescent="0.2">
      <c r="A21" s="26">
        <v>10</v>
      </c>
      <c r="B21" s="31" t="s">
        <v>17</v>
      </c>
      <c r="C21" s="26" t="s">
        <v>39</v>
      </c>
      <c r="D21" s="26">
        <v>5</v>
      </c>
      <c r="E21" s="8">
        <v>0</v>
      </c>
      <c r="F21" s="8"/>
      <c r="G21" s="29">
        <f t="shared" si="1"/>
        <v>0</v>
      </c>
      <c r="H21" s="30">
        <f t="shared" si="0"/>
        <v>0</v>
      </c>
    </row>
    <row r="22" spans="1:8" ht="21.75" customHeight="1" x14ac:dyDescent="0.2">
      <c r="A22" s="26">
        <v>11</v>
      </c>
      <c r="B22" s="31" t="s">
        <v>18</v>
      </c>
      <c r="C22" s="26" t="s">
        <v>39</v>
      </c>
      <c r="D22" s="26">
        <v>3</v>
      </c>
      <c r="E22" s="8">
        <v>0</v>
      </c>
      <c r="F22" s="8"/>
      <c r="G22" s="29">
        <f t="shared" si="1"/>
        <v>0</v>
      </c>
      <c r="H22" s="30">
        <f t="shared" si="0"/>
        <v>0</v>
      </c>
    </row>
    <row r="23" spans="1:8" ht="21.75" customHeight="1" x14ac:dyDescent="0.2">
      <c r="A23" s="26">
        <v>12</v>
      </c>
      <c r="B23" s="31" t="s">
        <v>19</v>
      </c>
      <c r="C23" s="26" t="s">
        <v>39</v>
      </c>
      <c r="D23" s="26">
        <v>5</v>
      </c>
      <c r="E23" s="8">
        <v>0</v>
      </c>
      <c r="F23" s="8"/>
      <c r="G23" s="29">
        <f t="shared" si="1"/>
        <v>0</v>
      </c>
      <c r="H23" s="30">
        <f t="shared" si="0"/>
        <v>0</v>
      </c>
    </row>
    <row r="24" spans="1:8" ht="21.75" customHeight="1" x14ac:dyDescent="0.2">
      <c r="A24" s="26">
        <v>13</v>
      </c>
      <c r="B24" s="31" t="s">
        <v>20</v>
      </c>
      <c r="C24" s="26" t="s">
        <v>39</v>
      </c>
      <c r="D24" s="26">
        <v>6</v>
      </c>
      <c r="E24" s="8">
        <v>0</v>
      </c>
      <c r="F24" s="8"/>
      <c r="G24" s="29">
        <f t="shared" si="1"/>
        <v>0</v>
      </c>
      <c r="H24" s="30">
        <f t="shared" si="0"/>
        <v>0</v>
      </c>
    </row>
    <row r="25" spans="1:8" ht="53.25" customHeight="1" x14ac:dyDescent="0.2">
      <c r="A25" s="26">
        <v>14</v>
      </c>
      <c r="B25" s="27" t="s">
        <v>21</v>
      </c>
      <c r="C25" s="26" t="s">
        <v>39</v>
      </c>
      <c r="D25" s="26">
        <v>10</v>
      </c>
      <c r="E25" s="8">
        <v>0</v>
      </c>
      <c r="F25" s="8"/>
      <c r="G25" s="29">
        <f t="shared" si="1"/>
        <v>0</v>
      </c>
      <c r="H25" s="30">
        <f t="shared" si="0"/>
        <v>0</v>
      </c>
    </row>
    <row r="26" spans="1:8" ht="30.75" customHeight="1" x14ac:dyDescent="0.2">
      <c r="A26" s="26">
        <v>15</v>
      </c>
      <c r="B26" s="27" t="s">
        <v>22</v>
      </c>
      <c r="C26" s="26" t="s">
        <v>39</v>
      </c>
      <c r="D26" s="26">
        <v>20</v>
      </c>
      <c r="E26" s="8">
        <v>0</v>
      </c>
      <c r="F26" s="8"/>
      <c r="G26" s="29">
        <f t="shared" si="1"/>
        <v>0</v>
      </c>
      <c r="H26" s="30">
        <f t="shared" si="0"/>
        <v>0</v>
      </c>
    </row>
    <row r="27" spans="1:8" ht="33" customHeight="1" x14ac:dyDescent="0.2">
      <c r="A27" s="26">
        <v>16</v>
      </c>
      <c r="B27" s="27" t="s">
        <v>23</v>
      </c>
      <c r="C27" s="26" t="s">
        <v>39</v>
      </c>
      <c r="D27" s="26">
        <v>40</v>
      </c>
      <c r="E27" s="8">
        <v>0</v>
      </c>
      <c r="F27" s="8"/>
      <c r="G27" s="29">
        <f t="shared" si="1"/>
        <v>0</v>
      </c>
      <c r="H27" s="30">
        <f t="shared" si="0"/>
        <v>0</v>
      </c>
    </row>
    <row r="28" spans="1:8" ht="21.75" customHeight="1" x14ac:dyDescent="0.2">
      <c r="A28" s="26">
        <v>17</v>
      </c>
      <c r="B28" s="31" t="s">
        <v>24</v>
      </c>
      <c r="C28" s="26" t="s">
        <v>39</v>
      </c>
      <c r="D28" s="26">
        <v>20</v>
      </c>
      <c r="E28" s="8">
        <v>0</v>
      </c>
      <c r="F28" s="8"/>
      <c r="G28" s="29">
        <f t="shared" ref="G28:G42" si="2">D28*E28</f>
        <v>0</v>
      </c>
      <c r="H28" s="30">
        <f t="shared" si="0"/>
        <v>0</v>
      </c>
    </row>
    <row r="29" spans="1:8" ht="21.75" customHeight="1" x14ac:dyDescent="0.2">
      <c r="A29" s="26">
        <v>18</v>
      </c>
      <c r="B29" s="31" t="s">
        <v>25</v>
      </c>
      <c r="C29" s="26" t="s">
        <v>39</v>
      </c>
      <c r="D29" s="26">
        <v>5</v>
      </c>
      <c r="E29" s="8">
        <v>0</v>
      </c>
      <c r="F29" s="8"/>
      <c r="G29" s="29">
        <f t="shared" si="2"/>
        <v>0</v>
      </c>
      <c r="H29" s="30">
        <f t="shared" si="0"/>
        <v>0</v>
      </c>
    </row>
    <row r="30" spans="1:8" ht="21.75" customHeight="1" x14ac:dyDescent="0.2">
      <c r="A30" s="26">
        <v>19</v>
      </c>
      <c r="B30" s="31" t="s">
        <v>26</v>
      </c>
      <c r="C30" s="26" t="s">
        <v>39</v>
      </c>
      <c r="D30" s="26">
        <v>3</v>
      </c>
      <c r="E30" s="8">
        <v>0</v>
      </c>
      <c r="F30" s="8"/>
      <c r="G30" s="29">
        <f t="shared" si="2"/>
        <v>0</v>
      </c>
      <c r="H30" s="30">
        <f t="shared" si="0"/>
        <v>0</v>
      </c>
    </row>
    <row r="31" spans="1:8" ht="21.75" customHeight="1" x14ac:dyDescent="0.2">
      <c r="A31" s="26">
        <v>20</v>
      </c>
      <c r="B31" s="31" t="s">
        <v>27</v>
      </c>
      <c r="C31" s="26" t="s">
        <v>39</v>
      </c>
      <c r="D31" s="26">
        <v>10</v>
      </c>
      <c r="E31" s="8">
        <v>0</v>
      </c>
      <c r="F31" s="8"/>
      <c r="G31" s="29">
        <f t="shared" si="2"/>
        <v>0</v>
      </c>
      <c r="H31" s="30">
        <f t="shared" si="0"/>
        <v>0</v>
      </c>
    </row>
    <row r="32" spans="1:8" ht="21.75" customHeight="1" x14ac:dyDescent="0.2">
      <c r="A32" s="26">
        <v>21</v>
      </c>
      <c r="B32" s="31" t="s">
        <v>28</v>
      </c>
      <c r="C32" s="26" t="s">
        <v>39</v>
      </c>
      <c r="D32" s="26">
        <v>15</v>
      </c>
      <c r="E32" s="8">
        <v>0</v>
      </c>
      <c r="F32" s="8"/>
      <c r="G32" s="29">
        <f t="shared" si="2"/>
        <v>0</v>
      </c>
      <c r="H32" s="30">
        <f t="shared" si="0"/>
        <v>0</v>
      </c>
    </row>
    <row r="33" spans="1:8" ht="21.75" customHeight="1" x14ac:dyDescent="0.2">
      <c r="A33" s="26">
        <v>22</v>
      </c>
      <c r="B33" s="31" t="s">
        <v>29</v>
      </c>
      <c r="C33" s="26" t="s">
        <v>39</v>
      </c>
      <c r="D33" s="26">
        <v>10</v>
      </c>
      <c r="E33" s="8">
        <v>0</v>
      </c>
      <c r="F33" s="8"/>
      <c r="G33" s="29">
        <f t="shared" si="2"/>
        <v>0</v>
      </c>
      <c r="H33" s="30">
        <f t="shared" si="0"/>
        <v>0</v>
      </c>
    </row>
    <row r="34" spans="1:8" ht="21.75" customHeight="1" x14ac:dyDescent="0.2">
      <c r="A34" s="26">
        <v>23</v>
      </c>
      <c r="B34" s="31" t="s">
        <v>30</v>
      </c>
      <c r="C34" s="26" t="s">
        <v>39</v>
      </c>
      <c r="D34" s="26">
        <v>20</v>
      </c>
      <c r="E34" s="8">
        <v>0</v>
      </c>
      <c r="F34" s="8"/>
      <c r="G34" s="29">
        <f t="shared" si="2"/>
        <v>0</v>
      </c>
      <c r="H34" s="30">
        <f t="shared" si="0"/>
        <v>0</v>
      </c>
    </row>
    <row r="35" spans="1:8" ht="21.75" customHeight="1" x14ac:dyDescent="0.2">
      <c r="A35" s="26">
        <v>24</v>
      </c>
      <c r="B35" s="31" t="s">
        <v>31</v>
      </c>
      <c r="C35" s="26" t="s">
        <v>39</v>
      </c>
      <c r="D35" s="26">
        <v>4</v>
      </c>
      <c r="E35" s="8">
        <v>0</v>
      </c>
      <c r="F35" s="8"/>
      <c r="G35" s="29">
        <f t="shared" si="2"/>
        <v>0</v>
      </c>
      <c r="H35" s="30">
        <f t="shared" si="0"/>
        <v>0</v>
      </c>
    </row>
    <row r="36" spans="1:8" ht="21.75" customHeight="1" x14ac:dyDescent="0.2">
      <c r="A36" s="26">
        <v>25</v>
      </c>
      <c r="B36" s="31" t="s">
        <v>32</v>
      </c>
      <c r="C36" s="26" t="s">
        <v>39</v>
      </c>
      <c r="D36" s="26">
        <v>4</v>
      </c>
      <c r="E36" s="8">
        <v>0</v>
      </c>
      <c r="F36" s="8"/>
      <c r="G36" s="29">
        <f t="shared" si="2"/>
        <v>0</v>
      </c>
      <c r="H36" s="30">
        <f t="shared" si="0"/>
        <v>0</v>
      </c>
    </row>
    <row r="37" spans="1:8" ht="21.75" customHeight="1" x14ac:dyDescent="0.2">
      <c r="A37" s="26">
        <v>26</v>
      </c>
      <c r="B37" s="31" t="s">
        <v>33</v>
      </c>
      <c r="C37" s="26" t="s">
        <v>39</v>
      </c>
      <c r="D37" s="26">
        <v>3</v>
      </c>
      <c r="E37" s="8">
        <v>0</v>
      </c>
      <c r="F37" s="8"/>
      <c r="G37" s="29">
        <f t="shared" si="2"/>
        <v>0</v>
      </c>
      <c r="H37" s="30">
        <f t="shared" si="0"/>
        <v>0</v>
      </c>
    </row>
    <row r="38" spans="1:8" ht="21.75" customHeight="1" x14ac:dyDescent="0.2">
      <c r="A38" s="26">
        <v>27</v>
      </c>
      <c r="B38" s="31" t="s">
        <v>34</v>
      </c>
      <c r="C38" s="26" t="s">
        <v>39</v>
      </c>
      <c r="D38" s="26">
        <v>2</v>
      </c>
      <c r="E38" s="8">
        <v>0</v>
      </c>
      <c r="F38" s="8"/>
      <c r="G38" s="29">
        <f t="shared" si="2"/>
        <v>0</v>
      </c>
      <c r="H38" s="30">
        <f t="shared" si="0"/>
        <v>0</v>
      </c>
    </row>
    <row r="39" spans="1:8" ht="21.75" customHeight="1" x14ac:dyDescent="0.2">
      <c r="A39" s="26">
        <v>28</v>
      </c>
      <c r="B39" s="31" t="s">
        <v>35</v>
      </c>
      <c r="C39" s="26" t="s">
        <v>39</v>
      </c>
      <c r="D39" s="26">
        <v>3</v>
      </c>
      <c r="E39" s="8">
        <v>0</v>
      </c>
      <c r="F39" s="8"/>
      <c r="G39" s="29">
        <f t="shared" si="2"/>
        <v>0</v>
      </c>
      <c r="H39" s="30">
        <f t="shared" si="0"/>
        <v>0</v>
      </c>
    </row>
    <row r="40" spans="1:8" ht="21.75" customHeight="1" x14ac:dyDescent="0.2">
      <c r="A40" s="26">
        <v>29</v>
      </c>
      <c r="B40" s="31" t="s">
        <v>36</v>
      </c>
      <c r="C40" s="26" t="s">
        <v>39</v>
      </c>
      <c r="D40" s="26">
        <v>2</v>
      </c>
      <c r="E40" s="8">
        <v>0</v>
      </c>
      <c r="F40" s="8"/>
      <c r="G40" s="29">
        <f t="shared" si="2"/>
        <v>0</v>
      </c>
      <c r="H40" s="30">
        <f t="shared" si="0"/>
        <v>0</v>
      </c>
    </row>
    <row r="41" spans="1:8" ht="21.75" customHeight="1" x14ac:dyDescent="0.2">
      <c r="A41" s="26">
        <v>30</v>
      </c>
      <c r="B41" s="31" t="s">
        <v>37</v>
      </c>
      <c r="C41" s="26" t="s">
        <v>39</v>
      </c>
      <c r="D41" s="26">
        <v>5</v>
      </c>
      <c r="E41" s="8">
        <v>0</v>
      </c>
      <c r="F41" s="8"/>
      <c r="G41" s="29">
        <f t="shared" si="2"/>
        <v>0</v>
      </c>
      <c r="H41" s="30">
        <f t="shared" si="0"/>
        <v>0</v>
      </c>
    </row>
    <row r="42" spans="1:8" ht="21.75" customHeight="1" x14ac:dyDescent="0.2">
      <c r="A42" s="26">
        <v>31</v>
      </c>
      <c r="B42" s="27" t="s">
        <v>38</v>
      </c>
      <c r="C42" s="26" t="s">
        <v>39</v>
      </c>
      <c r="D42" s="26">
        <v>10</v>
      </c>
      <c r="E42" s="8">
        <v>0</v>
      </c>
      <c r="F42" s="8"/>
      <c r="G42" s="29">
        <f t="shared" si="2"/>
        <v>0</v>
      </c>
      <c r="H42" s="30">
        <f t="shared" si="0"/>
        <v>0</v>
      </c>
    </row>
    <row r="43" spans="1:8" ht="21.75" customHeight="1" x14ac:dyDescent="0.2">
      <c r="A43" s="26">
        <v>32</v>
      </c>
      <c r="B43" s="27" t="s">
        <v>49</v>
      </c>
      <c r="C43" s="26" t="s">
        <v>39</v>
      </c>
      <c r="D43" s="26">
        <v>6</v>
      </c>
      <c r="E43" s="8">
        <v>0</v>
      </c>
      <c r="F43" s="8"/>
      <c r="G43" s="29">
        <f t="shared" ref="G43" si="3">D43*E43</f>
        <v>0</v>
      </c>
      <c r="H43" s="30">
        <f t="shared" si="0"/>
        <v>0</v>
      </c>
    </row>
    <row r="44" spans="1:8" ht="21.75" customHeight="1" x14ac:dyDescent="0.2">
      <c r="A44" s="26">
        <v>33</v>
      </c>
      <c r="B44" s="27" t="s">
        <v>50</v>
      </c>
      <c r="C44" s="26" t="s">
        <v>39</v>
      </c>
      <c r="D44" s="26">
        <v>2</v>
      </c>
      <c r="E44" s="8">
        <v>0</v>
      </c>
      <c r="F44" s="8"/>
      <c r="G44" s="29">
        <f>D44*E44</f>
        <v>0</v>
      </c>
      <c r="H44" s="30">
        <f t="shared" si="0"/>
        <v>0</v>
      </c>
    </row>
    <row r="45" spans="1:8" ht="20.25" customHeight="1" x14ac:dyDescent="0.2">
      <c r="A45" s="26">
        <v>34</v>
      </c>
      <c r="B45" s="27" t="s">
        <v>51</v>
      </c>
      <c r="C45" s="26" t="s">
        <v>39</v>
      </c>
      <c r="D45" s="26">
        <v>3</v>
      </c>
      <c r="E45" s="8">
        <v>0</v>
      </c>
      <c r="F45" s="8"/>
      <c r="G45" s="29">
        <f>D45*E45</f>
        <v>0</v>
      </c>
      <c r="H45" s="30">
        <f t="shared" si="0"/>
        <v>0</v>
      </c>
    </row>
    <row r="46" spans="1:8" ht="18" customHeight="1" x14ac:dyDescent="0.2">
      <c r="A46" s="26">
        <v>35</v>
      </c>
      <c r="B46" s="27" t="s">
        <v>52</v>
      </c>
      <c r="C46" s="26" t="s">
        <v>39</v>
      </c>
      <c r="D46" s="26">
        <v>2</v>
      </c>
      <c r="E46" s="8">
        <v>0</v>
      </c>
      <c r="F46" s="8"/>
      <c r="G46" s="29">
        <f>D46*E46</f>
        <v>0</v>
      </c>
      <c r="H46" s="30">
        <f>G46*F46/100</f>
        <v>0</v>
      </c>
    </row>
    <row r="47" spans="1:8" ht="18" customHeight="1" x14ac:dyDescent="0.25">
      <c r="A47" s="19"/>
      <c r="B47" s="32" t="s">
        <v>54</v>
      </c>
      <c r="C47" s="33"/>
      <c r="D47" s="33"/>
      <c r="E47" s="34"/>
      <c r="F47" s="35"/>
      <c r="G47" s="28">
        <f>SUM(G12:G46)</f>
        <v>0</v>
      </c>
      <c r="H47" s="30">
        <f>SUM(H12:H46)</f>
        <v>0</v>
      </c>
    </row>
    <row r="48" spans="1:8" ht="18" customHeight="1" x14ac:dyDescent="0.2">
      <c r="A48" s="19"/>
      <c r="B48" s="19"/>
      <c r="C48" s="19"/>
      <c r="D48" s="36"/>
      <c r="E48" s="36"/>
      <c r="F48" s="19"/>
      <c r="G48" s="19"/>
      <c r="H48" s="19"/>
    </row>
    <row r="49" spans="1:8" s="5" customFormat="1" ht="21.75" customHeight="1" x14ac:dyDescent="0.25">
      <c r="A49" s="37"/>
      <c r="B49" s="32" t="s">
        <v>55</v>
      </c>
      <c r="C49" s="33"/>
      <c r="D49" s="33"/>
      <c r="E49" s="34"/>
      <c r="F49" s="35"/>
      <c r="G49" s="38">
        <f>G47*3</f>
        <v>0</v>
      </c>
      <c r="H49" s="39">
        <f>SUM(H12:H42)</f>
        <v>0</v>
      </c>
    </row>
    <row r="50" spans="1:8" s="5" customFormat="1" ht="21.75" customHeight="1" x14ac:dyDescent="0.25">
      <c r="A50" s="37"/>
      <c r="B50" s="32" t="s">
        <v>6</v>
      </c>
      <c r="C50" s="33"/>
      <c r="D50" s="33"/>
      <c r="E50" s="34"/>
      <c r="F50" s="35"/>
      <c r="G50" s="38">
        <f>H47*3</f>
        <v>0</v>
      </c>
      <c r="H50" s="40"/>
    </row>
    <row r="51" spans="1:8" s="5" customFormat="1" ht="21.75" customHeight="1" x14ac:dyDescent="0.25">
      <c r="A51" s="37"/>
      <c r="B51" s="32" t="s">
        <v>56</v>
      </c>
      <c r="C51" s="33"/>
      <c r="D51" s="33"/>
      <c r="E51" s="34"/>
      <c r="F51" s="35"/>
      <c r="G51" s="38">
        <f>G49+G50</f>
        <v>0</v>
      </c>
      <c r="H51" s="40"/>
    </row>
    <row r="52" spans="1:8" x14ac:dyDescent="0.2">
      <c r="A52" s="41"/>
      <c r="B52" s="42"/>
      <c r="C52" s="42"/>
      <c r="D52" s="41"/>
      <c r="E52" s="42"/>
      <c r="F52" s="42"/>
      <c r="G52" s="42"/>
      <c r="H52" s="23"/>
    </row>
    <row r="53" spans="1:8" x14ac:dyDescent="0.2">
      <c r="A53" s="41"/>
      <c r="B53" s="42"/>
      <c r="C53" s="42"/>
      <c r="D53" s="41"/>
      <c r="E53" s="42"/>
      <c r="F53" s="42"/>
      <c r="G53" s="42" t="s">
        <v>0</v>
      </c>
      <c r="H53" s="23"/>
    </row>
    <row r="54" spans="1:8" x14ac:dyDescent="0.2">
      <c r="A54" s="41"/>
      <c r="B54" s="42"/>
      <c r="C54" s="42"/>
      <c r="D54" s="41"/>
      <c r="E54" s="42"/>
      <c r="F54" s="42"/>
      <c r="G54" s="42"/>
      <c r="H54" s="23"/>
    </row>
    <row r="55" spans="1:8" x14ac:dyDescent="0.2">
      <c r="A55" s="41"/>
      <c r="B55" s="42"/>
      <c r="C55" s="42"/>
      <c r="D55" s="41"/>
      <c r="E55" s="42"/>
      <c r="F55" s="42"/>
      <c r="G55" s="43"/>
      <c r="H55" s="23"/>
    </row>
    <row r="56" spans="1:8" ht="23.25" customHeight="1" x14ac:dyDescent="0.2">
      <c r="A56" s="41"/>
      <c r="B56" s="42"/>
      <c r="C56" s="42"/>
      <c r="D56" s="41"/>
      <c r="E56" s="42"/>
      <c r="F56" s="42"/>
      <c r="G56" s="42"/>
      <c r="H56" s="23"/>
    </row>
    <row r="57" spans="1:8" ht="15" x14ac:dyDescent="0.25">
      <c r="A57" s="41"/>
      <c r="B57" s="44" t="s">
        <v>41</v>
      </c>
      <c r="C57" s="42"/>
      <c r="D57" s="41"/>
      <c r="E57" s="42"/>
      <c r="F57" s="42"/>
      <c r="G57" s="42"/>
      <c r="H57" s="23"/>
    </row>
    <row r="58" spans="1:8" x14ac:dyDescent="0.2">
      <c r="A58" s="41"/>
      <c r="B58" s="45" t="s">
        <v>44</v>
      </c>
      <c r="C58" s="45"/>
      <c r="D58" s="45"/>
      <c r="E58" s="45"/>
      <c r="F58" s="45"/>
      <c r="G58" s="45"/>
      <c r="H58" s="23"/>
    </row>
    <row r="59" spans="1:8" x14ac:dyDescent="0.2">
      <c r="A59" s="41"/>
      <c r="B59" s="45" t="s">
        <v>42</v>
      </c>
      <c r="C59" s="45"/>
      <c r="D59" s="45"/>
      <c r="E59" s="45"/>
      <c r="F59" s="45"/>
      <c r="G59" s="45"/>
      <c r="H59" s="23"/>
    </row>
    <row r="60" spans="1:8" ht="21" customHeight="1" x14ac:dyDescent="0.2">
      <c r="A60" s="41"/>
      <c r="B60" s="46" t="s">
        <v>43</v>
      </c>
      <c r="C60" s="46"/>
      <c r="D60" s="46"/>
      <c r="E60" s="46"/>
      <c r="F60" s="46"/>
      <c r="G60" s="46"/>
      <c r="H60" s="23"/>
    </row>
    <row r="61" spans="1:8" ht="29.25" customHeight="1" x14ac:dyDescent="0.25">
      <c r="A61" s="41"/>
      <c r="B61" s="45" t="s">
        <v>53</v>
      </c>
      <c r="C61" s="47"/>
      <c r="D61" s="47"/>
      <c r="E61" s="47"/>
      <c r="F61" s="47"/>
      <c r="G61" s="47"/>
      <c r="H61" s="23"/>
    </row>
    <row r="64" spans="1:8" ht="15" x14ac:dyDescent="0.25">
      <c r="B64" s="9"/>
      <c r="C64" s="9"/>
      <c r="D64" s="9"/>
      <c r="E64" s="9"/>
      <c r="F64" s="9"/>
      <c r="G64" s="9"/>
    </row>
  </sheetData>
  <sheetProtection algorithmName="SHA-512" hashValue="BzgNvx24UyuMLxcYU81clinPrMDgc/OTybSK6N3O9fQM3062GBktABUzCVCpBftO0x8HskwRhxFwW3CBRMScWA==" saltValue="thQGBnlS3ltsspJ4matZ4Q==" spinCount="100000" sheet="1" objects="1" scenarios="1"/>
  <mergeCells count="9">
    <mergeCell ref="B49:F49"/>
    <mergeCell ref="A9:H9"/>
    <mergeCell ref="B64:G64"/>
    <mergeCell ref="B50:F50"/>
    <mergeCell ref="B51:F51"/>
    <mergeCell ref="B58:G58"/>
    <mergeCell ref="B59:G59"/>
    <mergeCell ref="B61:G61"/>
    <mergeCell ref="B47:F47"/>
  </mergeCells>
  <phoneticPr fontId="1" type="noConversion"/>
  <pageMargins left="0.7" right="0.7" top="0.75" bottom="0.75" header="0.3" footer="0.3"/>
  <pageSetup paperSize="9" scale="56" fitToHeight="0" orientation="portrait" verticalDpi="1200" r:id="rId1"/>
  <headerFooter>
    <oddHeader>&amp;R&amp;"Arial,Krepko"OBR-2</oddHeader>
    <oddFooter>&amp;LUKC Maribor&amp;RTapeciranje opreme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2026-07-20T07:37:28Z</cp:lastPrinted>
  <dcterms:created xsi:type="dcterms:W3CDTF">2016-12-06T11:57:11Z</dcterms:created>
  <dcterms:modified xsi:type="dcterms:W3CDTF">2026-07-21T07:30:20Z</dcterms:modified>
</cp:coreProperties>
</file>